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92" windowWidth="10392" windowHeight="4560"/>
  </bookViews>
  <sheets>
    <sheet name="Лист1" sheetId="1" r:id="rId1"/>
  </sheets>
  <definedNames>
    <definedName name="_xlnm.Print_Titles" localSheetId="0">Лист1!$13:$16</definedName>
  </definedNames>
  <calcPr calcId="145621"/>
</workbook>
</file>

<file path=xl/calcChain.xml><?xml version="1.0" encoding="utf-8"?>
<calcChain xmlns="http://schemas.openxmlformats.org/spreadsheetml/2006/main">
  <c r="P18" i="1" l="1"/>
  <c r="P32" i="1"/>
  <c r="P19" i="1"/>
  <c r="K37" i="1"/>
  <c r="M37" i="1"/>
  <c r="J19" i="1" l="1"/>
  <c r="P39" i="1"/>
  <c r="P37" i="1" s="1"/>
  <c r="O39" i="1"/>
  <c r="N39" i="1"/>
  <c r="L39" i="1"/>
  <c r="J39" i="1"/>
  <c r="I39" i="1"/>
  <c r="O18" i="1"/>
  <c r="P20" i="1"/>
  <c r="O20" i="1"/>
  <c r="N20" i="1"/>
  <c r="M20" i="1"/>
  <c r="L20" i="1"/>
  <c r="K20" i="1"/>
  <c r="J20" i="1"/>
  <c r="I20" i="1"/>
  <c r="O32" i="1"/>
  <c r="M32" i="1"/>
  <c r="K32" i="1"/>
  <c r="P31" i="1" l="1"/>
  <c r="O31" i="1"/>
  <c r="N31" i="1"/>
  <c r="M31" i="1"/>
  <c r="L31" i="1"/>
  <c r="K31" i="1"/>
  <c r="J31" i="1"/>
  <c r="I31" i="1"/>
  <c r="M33" i="1"/>
  <c r="J37" i="1" l="1"/>
  <c r="L37" i="1"/>
  <c r="N37" i="1"/>
  <c r="O37" i="1"/>
  <c r="I37" i="1"/>
  <c r="R40" i="1"/>
  <c r="R39" i="1" s="1"/>
  <c r="Q40" i="1"/>
  <c r="Q39" i="1" s="1"/>
  <c r="R38" i="1"/>
  <c r="Q38" i="1"/>
  <c r="J32" i="1"/>
  <c r="J30" i="1" s="1"/>
  <c r="L32" i="1"/>
  <c r="N32" i="1"/>
  <c r="I32" i="1"/>
  <c r="Q32" i="1" s="1"/>
  <c r="R35" i="1"/>
  <c r="Q35" i="1"/>
  <c r="R34" i="1"/>
  <c r="Q34" i="1"/>
  <c r="Q31" i="1" s="1"/>
  <c r="J33" i="1"/>
  <c r="K33" i="1"/>
  <c r="L33" i="1"/>
  <c r="N33" i="1"/>
  <c r="O33" i="1"/>
  <c r="O30" i="1" s="1"/>
  <c r="P33" i="1"/>
  <c r="I33" i="1"/>
  <c r="J18" i="1"/>
  <c r="K18" i="1"/>
  <c r="L18" i="1"/>
  <c r="M18" i="1"/>
  <c r="N18" i="1"/>
  <c r="I18" i="1"/>
  <c r="R29" i="1"/>
  <c r="Q29" i="1"/>
  <c r="K19" i="1"/>
  <c r="K43" i="1" s="1"/>
  <c r="L19" i="1"/>
  <c r="L43" i="1" s="1"/>
  <c r="M19" i="1"/>
  <c r="M43" i="1" s="1"/>
  <c r="N19" i="1"/>
  <c r="O19" i="1"/>
  <c r="I19" i="1"/>
  <c r="I43" i="1" s="1"/>
  <c r="R27" i="1"/>
  <c r="Q27" i="1"/>
  <c r="Q19" i="1" s="1"/>
  <c r="R26" i="1"/>
  <c r="Q26" i="1"/>
  <c r="J25" i="1"/>
  <c r="K25" i="1"/>
  <c r="L25" i="1"/>
  <c r="M25" i="1"/>
  <c r="N25" i="1"/>
  <c r="O25" i="1"/>
  <c r="P25" i="1"/>
  <c r="I25" i="1"/>
  <c r="R21" i="1"/>
  <c r="R20" i="1" s="1"/>
  <c r="Q21" i="1"/>
  <c r="Q20" i="1" s="1"/>
  <c r="Q18" i="1" l="1"/>
  <c r="O43" i="1"/>
  <c r="O17" i="1"/>
  <c r="R37" i="1"/>
  <c r="J43" i="1"/>
  <c r="R19" i="1"/>
  <c r="R43" i="1" s="1"/>
  <c r="R18" i="1"/>
  <c r="R32" i="1"/>
  <c r="R31" i="1"/>
  <c r="P17" i="1"/>
  <c r="J17" i="1"/>
  <c r="P30" i="1"/>
  <c r="P42" i="1"/>
  <c r="J42" i="1"/>
  <c r="M17" i="1"/>
  <c r="K17" i="1"/>
  <c r="I30" i="1"/>
  <c r="K30" i="1"/>
  <c r="I42" i="1"/>
  <c r="I41" i="1" s="1"/>
  <c r="K42" i="1"/>
  <c r="K41" i="1" s="1"/>
  <c r="Q37" i="1"/>
  <c r="L42" i="1"/>
  <c r="L41" i="1" s="1"/>
  <c r="R33" i="1"/>
  <c r="N30" i="1"/>
  <c r="Q33" i="1"/>
  <c r="M30" i="1"/>
  <c r="O42" i="1"/>
  <c r="O41" i="1" s="1"/>
  <c r="Q25" i="1"/>
  <c r="Q43" i="1"/>
  <c r="N17" i="1"/>
  <c r="N42" i="1"/>
  <c r="M42" i="1"/>
  <c r="M41" i="1" s="1"/>
  <c r="I17" i="1"/>
  <c r="P43" i="1"/>
  <c r="L17" i="1"/>
  <c r="Q30" i="1"/>
  <c r="N43" i="1"/>
  <c r="L30" i="1"/>
  <c r="R25" i="1"/>
  <c r="J41" i="1" l="1"/>
  <c r="Q17" i="1"/>
  <c r="Q41" i="1"/>
  <c r="Q42" i="1"/>
  <c r="R30" i="1"/>
  <c r="R17" i="1"/>
  <c r="P41" i="1"/>
  <c r="N41" i="1"/>
  <c r="R42" i="1"/>
  <c r="R41" i="1" s="1"/>
  <c r="B16" i="1"/>
  <c r="C16" i="1" s="1"/>
  <c r="D16" i="1" s="1"/>
  <c r="E16" i="1" s="1"/>
  <c r="F16" i="1" s="1"/>
  <c r="G16" i="1" s="1"/>
  <c r="I16" i="1" s="1"/>
  <c r="J16" i="1" s="1"/>
  <c r="K16" i="1" s="1"/>
  <c r="L16" i="1" s="1"/>
  <c r="M16" i="1" s="1"/>
  <c r="N16" i="1" s="1"/>
  <c r="O16" i="1" s="1"/>
  <c r="P16" i="1" s="1"/>
</calcChain>
</file>

<file path=xl/sharedStrings.xml><?xml version="1.0" encoding="utf-8"?>
<sst xmlns="http://schemas.openxmlformats.org/spreadsheetml/2006/main" count="182" uniqueCount="82">
  <si>
    <t>ПРИЛОЖЕНИЕ № 1</t>
  </si>
  <si>
    <t>к приказу ФУ МО</t>
  </si>
  <si>
    <t xml:space="preserve">Ежеквартально, до 20 числа месяца, </t>
  </si>
  <si>
    <t>следующего за отчетным.                                                                           Ежегодно до 25 января года, следующего за отчетным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</si>
  <si>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</si>
  <si>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</si>
  <si>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</si>
  <si>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</si>
  <si>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</si>
  <si>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</si>
  <si>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</si>
  <si>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</si>
  <si>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</si>
  <si>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(И.О.Фамилия)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</si>
  <si>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</si>
  <si>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</si>
  <si>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</si>
  <si>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</si>
  <si>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</si>
  <si>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</si>
  <si>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подпись</t>
  </si>
  <si>
    <t>местный бюджет</t>
  </si>
  <si>
    <t>внебюджетные источники</t>
  </si>
  <si>
    <t>Всего по муниципальной программе, в том числе:</t>
  </si>
  <si>
    <t xml:space="preserve">"Защита населения и территорий от чрезвычайных  ситуаций природного и техногенного характера»муниципального образования Кавказский район" </t>
  </si>
  <si>
    <t>Директор МБОУ ДПО «Курсы ГО» МО Кавказский  район Ю.Е.Мартынов</t>
  </si>
  <si>
    <t>Начальник МБУ АСО Тарасенко М.В.</t>
  </si>
  <si>
    <t>бюджет</t>
  </si>
  <si>
    <t>1.1</t>
  </si>
  <si>
    <t>1.1.1</t>
  </si>
  <si>
    <t>1.1.3</t>
  </si>
  <si>
    <t>1.2</t>
  </si>
  <si>
    <t>2</t>
  </si>
  <si>
    <t>2.1</t>
  </si>
  <si>
    <t>2.1.1</t>
  </si>
  <si>
    <t>3</t>
  </si>
  <si>
    <t>3.1</t>
  </si>
  <si>
    <t>3.2</t>
  </si>
  <si>
    <t>______________</t>
  </si>
  <si>
    <t>Координатор программы, Начальник МКУ "Управление по делам ГО и ЧС" Кавказского района</t>
  </si>
  <si>
    <t>год</t>
  </si>
  <si>
    <t>от          2019 г. №</t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</si>
  <si>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</si>
  <si>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r>
      <rPr>
        <b/>
        <sz val="12"/>
        <rFont val="Times New Roman"/>
        <family val="1"/>
        <charset val="204"/>
      </rPr>
      <t xml:space="preserve">Подпрограмма № 1 </t>
    </r>
    <r>
      <rPr>
        <sz val="12"/>
        <rFont val="Times New Roman"/>
        <family val="1"/>
        <charset val="204"/>
      </rPr>
      <t>«Мероприятия по предупреждению и ликвидации чрезвычайных ситуаций, стихийных бедствий и их последствий и обучение  населения в области гражданской обороны  и чрезвычайных ситуаций в муниципальном образовании Кавказский район»</t>
    </r>
  </si>
  <si>
    <r>
      <rPr>
        <b/>
        <sz val="12"/>
        <rFont val="Times New Roman"/>
        <family val="1"/>
        <charset val="204"/>
      </rPr>
      <t>Мероприятие 1</t>
    </r>
    <r>
      <rPr>
        <sz val="12"/>
        <rFont val="Times New Roman"/>
        <family val="1"/>
        <charset val="204"/>
      </rPr>
      <t xml:space="preserve">
Организация деятельности МКУ «Управление по делам ГО и ЧС» Кавказского района</t>
    </r>
  </si>
  <si>
    <r>
      <rPr>
        <b/>
        <sz val="12"/>
        <rFont val="Times New Roman"/>
        <family val="1"/>
        <charset val="204"/>
      </rPr>
      <t>Мероприятие 2</t>
    </r>
    <r>
      <rPr>
        <sz val="12"/>
        <rFont val="Times New Roman"/>
        <family val="1"/>
        <charset val="204"/>
      </rPr>
      <t xml:space="preserve">
Организация деятельности МБОУ ДПО "Курсы ГО" МО Кавказский район для повседневной деятельности по обучению в области гражданской обороны и действиям в чрезвычайных ситуациях</t>
    </r>
  </si>
  <si>
    <r>
      <rPr>
        <b/>
        <sz val="12"/>
        <rFont val="Times New Roman"/>
        <family val="1"/>
        <charset val="204"/>
      </rPr>
      <t xml:space="preserve">Подпрограмма № 2 </t>
    </r>
    <r>
      <rPr>
        <sz val="12"/>
        <rFont val="Times New Roman"/>
        <family val="1"/>
        <charset val="204"/>
      </rPr>
      <t>«Мероприятия по обеспечению деятельности, связанной с проведением аварийно-спасательных и других неотложных работ при чрезвычайных ситуациях»</t>
    </r>
  </si>
  <si>
    <r>
      <t>Мероприятие № 1</t>
    </r>
    <r>
      <rPr>
        <sz val="12"/>
        <rFont val="Times New Roman"/>
        <family val="1"/>
        <charset val="204"/>
      </rPr>
      <t xml:space="preserve"> организация деятельности МБУ «АСО»</t>
    </r>
  </si>
  <si>
    <r>
      <t xml:space="preserve">Подпрограмма № 3 </t>
    </r>
    <r>
      <rPr>
        <sz val="12"/>
        <rFont val="Times New Roman"/>
        <family val="1"/>
        <charset val="204"/>
      </rPr>
      <t>«Снижение рисков, смягчение последствий чрезвычайных ситуаций природного и техногенного характера  и гражданская оборона в муниципальном образовании Кавказский район»</t>
    </r>
  </si>
  <si>
    <r>
      <t>Мероприятие 1</t>
    </r>
    <r>
      <rPr>
        <sz val="12"/>
        <rFont val="Times New Roman"/>
        <family val="1"/>
        <charset val="204"/>
      </rPr>
      <t xml:space="preserve"> Выполнение мероприятий по защите от чрезвычайных ситуаций</t>
    </r>
  </si>
  <si>
    <r>
      <t xml:space="preserve">Мероприятие № 2                 </t>
    </r>
    <r>
      <rPr>
        <sz val="12"/>
        <rFont val="Times New Roman"/>
        <family val="1"/>
        <charset val="204"/>
      </rPr>
      <t>Создание и восполнение запасов (резерва) материально-технических, медицинских и иных средств в целях гражданской обороны и ликвидации чрезвычайных ситуаций, в том числе:</t>
    </r>
  </si>
  <si>
    <r>
      <t xml:space="preserve">1 </t>
    </r>
    <r>
      <rPr>
        <sz val="12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</si>
  <si>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</si>
  <si>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2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</si>
  <si>
    <t>внебюджет</t>
  </si>
  <si>
    <r>
      <rPr>
        <b/>
        <sz val="12"/>
        <rFont val="Times New Roman"/>
        <family val="1"/>
        <charset val="204"/>
      </rPr>
      <t>Контрольное событие № 1 :</t>
    </r>
    <r>
      <rPr>
        <sz val="12"/>
        <rFont val="Times New Roman"/>
        <family val="1"/>
        <charset val="204"/>
      </rPr>
      <t xml:space="preserve">
проведение командно-штабных учений, командно-штабных тренировок, тактико- специальных учений, объектовых тренировок
</t>
    </r>
  </si>
  <si>
    <t>1.1.2</t>
  </si>
  <si>
    <r>
      <rPr>
        <b/>
        <sz val="12"/>
        <rFont val="Times New Roman"/>
        <family val="1"/>
        <charset val="204"/>
      </rPr>
      <t>Контрольное событие№ 3:</t>
    </r>
    <r>
      <rPr>
        <sz val="12"/>
        <rFont val="Times New Roman"/>
        <family val="1"/>
        <charset val="204"/>
      </rPr>
      <t xml:space="preserve">
проведение заседаний комиссии по предупреждению и ликвидации чрезвычайных ситуаций и обеспечения пожарной безопасности.
</t>
    </r>
  </si>
  <si>
    <t xml:space="preserve">Всего                     </t>
  </si>
  <si>
    <t>1.2.1</t>
  </si>
  <si>
    <t>1.3</t>
  </si>
  <si>
    <t>всего бюджет</t>
  </si>
  <si>
    <t xml:space="preserve">Всего                  </t>
  </si>
  <si>
    <t xml:space="preserve">Всего                </t>
  </si>
  <si>
    <r>
      <rPr>
        <b/>
        <sz val="11"/>
        <rFont val="Times New Roman"/>
        <family val="1"/>
        <charset val="204"/>
      </rPr>
      <t xml:space="preserve">Мероприятие 3 </t>
    </r>
    <r>
      <rPr>
        <sz val="11"/>
        <rFont val="Times New Roman"/>
        <family val="1"/>
        <charset val="204"/>
      </rPr>
      <t xml:space="preserve">
Создание на территории  МО Кавказский район системы обеспечения вызова экстренных оперативных служб по единому номеру «112»
</t>
    </r>
  </si>
  <si>
    <r>
      <t>Контрольное событие № 5:</t>
    </r>
    <r>
      <rPr>
        <sz val="12"/>
        <rFont val="Times New Roman"/>
        <family val="1"/>
        <charset val="204"/>
      </rPr>
      <t xml:space="preserve"> участие в проведении смотра готовности сил и средств районного звена ТП РСЧС</t>
    </r>
  </si>
  <si>
    <t>(за год)</t>
  </si>
  <si>
    <t>Исполнитель, тел.          С.С. Кузнецова   6-42-92</t>
  </si>
  <si>
    <t>внебюджетные средства</t>
  </si>
  <si>
    <t xml:space="preserve">местный бюджет                         </t>
  </si>
  <si>
    <t>№ п/п</t>
  </si>
  <si>
    <t>Наименование подпрограммы, основного мероприятия, контрольного события</t>
  </si>
  <si>
    <t>Всего</t>
  </si>
  <si>
    <t>16.04.2020  08.10.2020</t>
  </si>
  <si>
    <t>В.Г. Анохин</t>
  </si>
  <si>
    <t>Начальник МКУ «Управление по делам ГО и ЧС» Кавказского района   В.Г. Анохин</t>
  </si>
  <si>
    <t>за 2020 год</t>
  </si>
  <si>
    <t>16.04.2020 08.10.2020</t>
  </si>
  <si>
    <t xml:space="preserve">27.02.2020                        11.03.2020             16.04.2020         19.06.2020    22.07.2020  17.09.2020    08.10.2020    26.11.2020 </t>
  </si>
  <si>
    <t xml:space="preserve">27.02.2020                       11.03.2020      16.04.2020    19.06.2020  22.07.2020 17.09.2020 08.10.2020 26.11.2020                            </t>
  </si>
  <si>
    <r>
      <t>Контрольное событие №2: "</t>
    </r>
    <r>
      <rPr>
        <sz val="11"/>
        <rFont val="Times New Roman"/>
        <family val="1"/>
        <charset val="204"/>
      </rPr>
      <t>Участие в районных соревнованиях по программе "Школа безопасности""</t>
    </r>
  </si>
  <si>
    <r>
      <t>Контрольное событие №4:</t>
    </r>
    <r>
      <rPr>
        <sz val="11"/>
        <rFont val="Times New Roman"/>
        <family val="1"/>
        <charset val="204"/>
      </rPr>
      <t xml:space="preserve"> Участие в подготовке организации и проведении районных соревнований по программе «Школа безопасности»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</si>
</sst>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2" borderId="14" xfId="0" applyFont="1" applyFill="1" applyBorder="1" applyAlignment="1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/>
    <xf numFmtId="0" fontId="1" fillId="2" borderId="0" xfId="0" applyFont="1" applyFill="1" applyAlignment="1">
      <alignment vertical="center" wrapText="1"/>
    </xf>
    <xf numFmtId="0" fontId="2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vertical="center" textRotation="90" wrapText="1"/>
    </xf>
    <xf numFmtId="14" fontId="1" fillId="2" borderId="14" xfId="0" applyNumberFormat="1" applyFont="1" applyFill="1" applyBorder="1" applyAlignment="1">
      <alignment horizontal="center" vertical="center" wrapText="1"/>
    </xf>
    <xf numFmtId="14" fontId="1" fillId="2" borderId="14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vertical="center" wrapText="1"/>
    </xf>
    <xf numFmtId="164" fontId="3" fillId="2" borderId="5" xfId="0" applyNumberFormat="1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164" fontId="1" fillId="2" borderId="3" xfId="0" applyNumberFormat="1" applyFont="1" applyFill="1" applyBorder="1" applyAlignment="1">
      <alignment vertical="center" wrapText="1"/>
    </xf>
    <xf numFmtId="49" fontId="1" fillId="2" borderId="14" xfId="0" applyNumberFormat="1" applyFont="1" applyFill="1" applyBorder="1" applyAlignment="1">
      <alignment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textRotation="90" wrapText="1"/>
    </xf>
    <xf numFmtId="14" fontId="1" fillId="2" borderId="18" xfId="0" applyNumberFormat="1" applyFont="1" applyFill="1" applyBorder="1" applyAlignment="1">
      <alignment horizontal="center" vertical="center" wrapText="1"/>
    </xf>
    <xf numFmtId="14" fontId="1" fillId="2" borderId="18" xfId="0" applyNumberFormat="1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textRotation="90" wrapText="1"/>
    </xf>
    <xf numFmtId="14" fontId="1" fillId="2" borderId="19" xfId="0" applyNumberFormat="1" applyFont="1" applyFill="1" applyBorder="1" applyAlignment="1">
      <alignment horizontal="center" vertical="center" wrapText="1"/>
    </xf>
    <xf numFmtId="14" fontId="1" fillId="2" borderId="19" xfId="0" applyNumberFormat="1" applyFont="1" applyFill="1" applyBorder="1" applyAlignment="1">
      <alignment horizontal="center" vertical="center"/>
    </xf>
    <xf numFmtId="49" fontId="1" fillId="2" borderId="20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14" fontId="1" fillId="2" borderId="20" xfId="0" applyNumberFormat="1" applyFont="1" applyFill="1" applyBorder="1" applyAlignment="1">
      <alignment horizontal="center" vertical="center" wrapText="1"/>
    </xf>
    <xf numFmtId="14" fontId="1" fillId="2" borderId="20" xfId="0" applyNumberFormat="1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vertical="center" textRotation="90" wrapText="1"/>
    </xf>
    <xf numFmtId="14" fontId="1" fillId="2" borderId="18" xfId="0" applyNumberFormat="1" applyFont="1" applyFill="1" applyBorder="1" applyAlignment="1">
      <alignment vertical="center" wrapText="1"/>
    </xf>
    <xf numFmtId="14" fontId="1" fillId="2" borderId="18" xfId="0" applyNumberFormat="1" applyFont="1" applyFill="1" applyBorder="1" applyAlignment="1">
      <alignment vertical="center"/>
    </xf>
    <xf numFmtId="0" fontId="1" fillId="2" borderId="2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/>
    </xf>
    <xf numFmtId="49" fontId="1" fillId="2" borderId="14" xfId="0" applyNumberFormat="1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textRotation="90" wrapText="1"/>
    </xf>
    <xf numFmtId="14" fontId="7" fillId="2" borderId="14" xfId="0" applyNumberFormat="1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textRotation="90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2" fontId="3" fillId="2" borderId="15" xfId="0" applyNumberFormat="1" applyFont="1" applyFill="1" applyBorder="1" applyAlignment="1">
      <alignment horizontal="center" vertical="center" wrapText="1"/>
    </xf>
    <xf numFmtId="164" fontId="3" fillId="2" borderId="15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/>
    </xf>
    <xf numFmtId="0" fontId="1" fillId="2" borderId="2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top" wrapText="1"/>
    </xf>
    <xf numFmtId="0" fontId="1" fillId="2" borderId="27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top" wrapText="1"/>
    </xf>
    <xf numFmtId="0" fontId="3" fillId="2" borderId="20" xfId="0" applyFont="1" applyFill="1" applyBorder="1" applyAlignment="1">
      <alignment horizontal="center" vertical="top" wrapText="1"/>
    </xf>
    <xf numFmtId="49" fontId="1" fillId="2" borderId="22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vertical="center" textRotation="90" wrapText="1"/>
    </xf>
    <xf numFmtId="14" fontId="1" fillId="2" borderId="10" xfId="0" applyNumberFormat="1" applyFont="1" applyFill="1" applyBorder="1" applyAlignment="1">
      <alignment vertical="center" wrapText="1"/>
    </xf>
    <xf numFmtId="0" fontId="1" fillId="2" borderId="23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textRotation="90"/>
    </xf>
    <xf numFmtId="14" fontId="1" fillId="2" borderId="10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vertical="center" wrapText="1"/>
    </xf>
    <xf numFmtId="14" fontId="1" fillId="2" borderId="3" xfId="0" applyNumberFormat="1" applyFont="1" applyFill="1" applyBorder="1" applyAlignment="1">
      <alignment vertical="center"/>
    </xf>
    <xf numFmtId="14" fontId="1" fillId="2" borderId="3" xfId="0" applyNumberFormat="1" applyFont="1" applyFill="1" applyBorder="1" applyAlignment="1">
      <alignment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top" wrapText="1"/>
    </xf>
    <xf numFmtId="14" fontId="1" fillId="2" borderId="8" xfId="0" applyNumberFormat="1" applyFont="1" applyFill="1" applyBorder="1" applyAlignment="1">
      <alignment horizontal="center" vertical="center" wrapText="1"/>
    </xf>
    <xf numFmtId="14" fontId="1" fillId="2" borderId="8" xfId="0" applyNumberFormat="1" applyFont="1" applyFill="1" applyBorder="1" applyAlignment="1">
      <alignment horizontal="center" vertical="center"/>
    </xf>
    <xf numFmtId="14" fontId="1" fillId="2" borderId="8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vertical="center" textRotation="90"/>
    </xf>
    <xf numFmtId="14" fontId="1" fillId="2" borderId="10" xfId="0" applyNumberFormat="1" applyFont="1" applyFill="1" applyBorder="1" applyAlignment="1">
      <alignment horizontal="center" vertical="center" wrapText="1"/>
    </xf>
    <xf numFmtId="14" fontId="1" fillId="2" borderId="10" xfId="0" applyNumberFormat="1" applyFont="1" applyFill="1" applyBorder="1" applyAlignment="1">
      <alignment horizontal="center" vertical="center"/>
    </xf>
    <xf numFmtId="14" fontId="1" fillId="2" borderId="10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Border="1" applyAlignment="1">
      <alignment horizontal="justify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justify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/>
    <xf numFmtId="0" fontId="6" fillId="2" borderId="0" xfId="0" applyFont="1" applyFill="1" applyAlignment="1"/>
    <xf numFmtId="0" fontId="2" fillId="2" borderId="0" xfId="0" applyFont="1" applyFill="1" applyAlignment="1">
      <alignment horizontal="center"/>
    </xf>
    <xf numFmtId="0" fontId="8" fillId="2" borderId="14" xfId="0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14" fontId="7" fillId="2" borderId="24" xfId="0" applyNumberFormat="1" applyFont="1" applyFill="1" applyBorder="1" applyAlignment="1">
      <alignment horizontal="center" vertical="center" wrapText="1"/>
    </xf>
    <xf numFmtId="14" fontId="7" fillId="2" borderId="26" xfId="0" applyNumberFormat="1" applyFont="1" applyFill="1" applyBorder="1" applyAlignment="1">
      <alignment horizontal="center" vertical="center" wrapText="1"/>
    </xf>
    <xf numFmtId="14" fontId="1" fillId="2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4"/>
  <sheetViews>
    <sheetView tabSelected="1" topLeftCell="B5" zoomScale="80" zoomScaleNormal="80" workbookViewId="0">
      <selection activeCell="B5" sqref="A1:XFD1048576"/>
    </sheetView>
  </sheetViews>
  <sheetFormatPr defaultColWidth="9.109375" defaultRowHeight="14.4" x14ac:dyDescent="0.3"/>
  <cols>
    <col min="1" max="1" width="9.109375" style="5"/>
    <col min="2" max="2" width="41.33203125" style="124" customWidth="1"/>
    <col min="3" max="3" width="10.33203125" style="5" customWidth="1"/>
    <col min="4" max="4" width="12.5546875" style="5" customWidth="1"/>
    <col min="5" max="5" width="14.44140625" style="5" customWidth="1"/>
    <col min="6" max="6" width="12.109375" style="5" customWidth="1"/>
    <col min="7" max="7" width="15.5546875" style="5" customWidth="1"/>
    <col min="8" max="8" width="11.5546875" style="5" customWidth="1"/>
    <col min="9" max="9" width="8.88671875" style="5" customWidth="1"/>
    <col min="10" max="10" width="9.88671875" style="5" customWidth="1"/>
    <col min="11" max="11" width="9.109375" style="5" customWidth="1"/>
    <col min="12" max="12" width="8" style="5" customWidth="1"/>
    <col min="13" max="13" width="7.6640625" style="5" customWidth="1"/>
    <col min="14" max="15" width="7.88671875" style="5" customWidth="1"/>
    <col min="16" max="16" width="9.6640625" style="5" customWidth="1"/>
    <col min="17" max="17" width="9.44140625" style="5" customWidth="1"/>
    <col min="18" max="18" width="10" style="5" customWidth="1"/>
    <col min="19" max="19" width="19.5546875" style="5" customWidth="1"/>
    <col min="20" max="16384" width="9.109375" style="5"/>
  </cols>
  <sheetData>
    <row r="1" spans="1:30" ht="15.75" hidden="1" customHeight="1" x14ac:dyDescent="0.3">
      <c r="A1" s="2"/>
      <c r="B1" s="3"/>
      <c r="C1" s="3"/>
      <c r="D1" s="2"/>
      <c r="E1" s="2"/>
      <c r="F1" s="2"/>
      <c r="G1" s="2"/>
      <c r="H1" s="4"/>
      <c r="I1" s="2" t="s">
        <v>0</v>
      </c>
      <c r="J1" s="2"/>
      <c r="K1" s="2"/>
      <c r="L1" s="2"/>
      <c r="M1" s="2"/>
      <c r="N1" s="2"/>
      <c r="O1" s="2"/>
      <c r="P1" s="2"/>
      <c r="Q1" s="2"/>
      <c r="R1" s="2"/>
      <c r="S1" s="2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5.75" hidden="1" customHeight="1" x14ac:dyDescent="0.3">
      <c r="A2" s="2"/>
      <c r="B2" s="3"/>
      <c r="C2" s="3"/>
      <c r="D2" s="2"/>
      <c r="E2" s="2"/>
      <c r="F2" s="2"/>
      <c r="G2" s="2"/>
      <c r="H2" s="4"/>
      <c r="I2" s="2" t="s">
        <v>1</v>
      </c>
      <c r="J2" s="2"/>
      <c r="K2" s="2"/>
      <c r="L2" s="2"/>
      <c r="M2" s="2"/>
      <c r="N2" s="2"/>
      <c r="O2" s="2"/>
      <c r="P2" s="2"/>
      <c r="Q2" s="2"/>
      <c r="R2" s="2"/>
      <c r="S2" s="2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5.75" hidden="1" customHeight="1" x14ac:dyDescent="0.3">
      <c r="A3" s="2"/>
      <c r="B3" s="3"/>
      <c r="C3" s="3"/>
      <c r="D3" s="2"/>
      <c r="E3" s="2"/>
      <c r="F3" s="2"/>
      <c r="G3" s="2"/>
      <c r="H3" s="4"/>
      <c r="I3" s="2" t="s">
        <v>41</v>
      </c>
      <c r="J3" s="2"/>
      <c r="K3" s="2"/>
      <c r="L3" s="2"/>
      <c r="M3" s="2"/>
      <c r="N3" s="2"/>
      <c r="O3" s="2"/>
      <c r="P3" s="2"/>
      <c r="Q3" s="2"/>
      <c r="R3" s="2"/>
      <c r="S3" s="2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5.6" hidden="1" x14ac:dyDescent="0.3">
      <c r="A4" s="2"/>
      <c r="B4" s="3"/>
      <c r="C4" s="3"/>
      <c r="D4" s="2"/>
      <c r="E4" s="2"/>
      <c r="F4" s="2"/>
      <c r="G4" s="2"/>
      <c r="H4" s="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5.75" customHeight="1" x14ac:dyDescent="0.3">
      <c r="A5" s="2"/>
      <c r="B5" s="3"/>
      <c r="C5" s="3"/>
      <c r="D5" s="2"/>
      <c r="E5" s="2"/>
      <c r="F5" s="2"/>
      <c r="G5" s="2"/>
      <c r="H5" s="4"/>
      <c r="I5" s="2" t="s">
        <v>2</v>
      </c>
      <c r="J5" s="2"/>
      <c r="K5" s="2"/>
      <c r="L5" s="2"/>
      <c r="M5" s="2"/>
      <c r="N5" s="2"/>
      <c r="O5" s="2"/>
      <c r="P5" s="2"/>
      <c r="Q5" s="2"/>
      <c r="R5" s="2"/>
      <c r="S5" s="2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31.5" customHeight="1" x14ac:dyDescent="0.3">
      <c r="A6" s="2"/>
      <c r="B6" s="3"/>
      <c r="C6" s="3"/>
      <c r="D6" s="2"/>
      <c r="E6" s="2"/>
      <c r="F6" s="2"/>
      <c r="G6" s="2"/>
      <c r="H6" s="4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5.6" x14ac:dyDescent="0.3">
      <c r="A7" s="2"/>
      <c r="B7" s="3"/>
      <c r="C7" s="3"/>
      <c r="D7" s="2"/>
      <c r="E7" s="2"/>
      <c r="F7" s="2"/>
      <c r="G7" s="2"/>
      <c r="H7" s="4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5.75" customHeight="1" x14ac:dyDescent="0.3">
      <c r="A8" s="6" t="s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7"/>
      <c r="U8" s="7"/>
      <c r="V8" s="8"/>
      <c r="W8" s="8"/>
      <c r="X8" s="8"/>
      <c r="Y8" s="8"/>
      <c r="Z8" s="9"/>
      <c r="AA8" s="9"/>
      <c r="AB8" s="9"/>
      <c r="AC8" s="4"/>
      <c r="AD8" s="4"/>
    </row>
    <row r="9" spans="1:30" ht="15.75" customHeight="1" x14ac:dyDescent="0.3">
      <c r="A9" s="6" t="s">
        <v>5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7"/>
      <c r="U9" s="7"/>
      <c r="V9" s="8"/>
      <c r="W9" s="8"/>
      <c r="X9" s="8"/>
      <c r="Y9" s="8"/>
      <c r="Z9" s="9"/>
      <c r="AA9" s="9"/>
      <c r="AB9" s="9"/>
      <c r="AC9" s="4"/>
      <c r="AD9" s="4"/>
    </row>
    <row r="10" spans="1:30" ht="15.75" customHeight="1" x14ac:dyDescent="0.3">
      <c r="A10" s="10" t="s">
        <v>24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4"/>
      <c r="U10" s="11"/>
      <c r="V10" s="11"/>
      <c r="W10" s="11"/>
      <c r="X10" s="11"/>
      <c r="Y10" s="11"/>
      <c r="Z10" s="11"/>
      <c r="AA10" s="11"/>
      <c r="AB10" s="11"/>
      <c r="AC10" s="11"/>
      <c r="AD10" s="4"/>
    </row>
    <row r="11" spans="1:30" ht="15.75" customHeight="1" x14ac:dyDescent="0.3">
      <c r="A11" s="10" t="s">
        <v>76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4"/>
      <c r="U11" s="11"/>
      <c r="V11" s="11"/>
      <c r="W11" s="11"/>
      <c r="X11" s="11"/>
      <c r="Y11" s="11"/>
      <c r="Z11" s="11"/>
      <c r="AA11" s="11"/>
      <c r="AB11" s="11"/>
      <c r="AC11" s="11"/>
      <c r="AD11" s="4"/>
    </row>
    <row r="12" spans="1:30" ht="16.5" customHeight="1" thickBot="1" x14ac:dyDescent="0.35">
      <c r="A12" s="12" t="s">
        <v>66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1"/>
      <c r="U12" s="11"/>
      <c r="V12" s="11"/>
      <c r="W12" s="13"/>
      <c r="X12" s="11"/>
      <c r="Y12" s="11"/>
      <c r="Z12" s="11"/>
      <c r="AA12" s="11"/>
      <c r="AB12" s="9"/>
      <c r="AC12" s="9"/>
      <c r="AD12" s="9"/>
    </row>
    <row r="13" spans="1:30" ht="159" customHeight="1" thickBot="1" x14ac:dyDescent="0.35">
      <c r="A13" s="14" t="s">
        <v>70</v>
      </c>
      <c r="B13" s="14" t="s">
        <v>71</v>
      </c>
      <c r="C13" s="14" t="s">
        <v>42</v>
      </c>
      <c r="D13" s="14" t="s">
        <v>12</v>
      </c>
      <c r="E13" s="14" t="s">
        <v>11</v>
      </c>
      <c r="F13" s="14" t="s">
        <v>10</v>
      </c>
      <c r="G13" s="14" t="s">
        <v>19</v>
      </c>
      <c r="H13" s="15"/>
      <c r="I13" s="16" t="s">
        <v>18</v>
      </c>
      <c r="J13" s="17"/>
      <c r="K13" s="17"/>
      <c r="L13" s="17"/>
      <c r="M13" s="17"/>
      <c r="N13" s="17"/>
      <c r="O13" s="17"/>
      <c r="P13" s="18"/>
      <c r="Q13" s="19"/>
      <c r="R13" s="19"/>
      <c r="S13" s="14" t="s">
        <v>6</v>
      </c>
      <c r="T13" s="20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ht="16.2" thickBot="1" x14ac:dyDescent="0.35">
      <c r="A14" s="21"/>
      <c r="B14" s="21"/>
      <c r="C14" s="21"/>
      <c r="D14" s="21"/>
      <c r="E14" s="21"/>
      <c r="F14" s="21"/>
      <c r="G14" s="21"/>
      <c r="H14" s="22"/>
      <c r="I14" s="16" t="s">
        <v>14</v>
      </c>
      <c r="J14" s="18"/>
      <c r="K14" s="16" t="s">
        <v>15</v>
      </c>
      <c r="L14" s="18"/>
      <c r="M14" s="16" t="s">
        <v>16</v>
      </c>
      <c r="N14" s="18"/>
      <c r="O14" s="16" t="s">
        <v>17</v>
      </c>
      <c r="P14" s="17"/>
      <c r="Q14" s="23" t="s">
        <v>40</v>
      </c>
      <c r="R14" s="24"/>
      <c r="S14" s="25"/>
      <c r="T14" s="20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 ht="16.2" thickBot="1" x14ac:dyDescent="0.35">
      <c r="A15" s="26"/>
      <c r="B15" s="26"/>
      <c r="C15" s="26"/>
      <c r="D15" s="26"/>
      <c r="E15" s="26"/>
      <c r="F15" s="26"/>
      <c r="G15" s="26"/>
      <c r="H15" s="27"/>
      <c r="I15" s="28" t="s">
        <v>7</v>
      </c>
      <c r="J15" s="28" t="s">
        <v>8</v>
      </c>
      <c r="K15" s="28" t="s">
        <v>7</v>
      </c>
      <c r="L15" s="28" t="s">
        <v>8</v>
      </c>
      <c r="M15" s="28" t="s">
        <v>7</v>
      </c>
      <c r="N15" s="28" t="s">
        <v>8</v>
      </c>
      <c r="O15" s="28" t="s">
        <v>7</v>
      </c>
      <c r="P15" s="29" t="s">
        <v>8</v>
      </c>
      <c r="Q15" s="30" t="s">
        <v>7</v>
      </c>
      <c r="R15" s="30" t="s">
        <v>8</v>
      </c>
      <c r="S15" s="31"/>
      <c r="T15" s="20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ht="16.2" thickBot="1" x14ac:dyDescent="0.35">
      <c r="A16" s="32">
        <v>1</v>
      </c>
      <c r="B16" s="32">
        <f>A16+1</f>
        <v>2</v>
      </c>
      <c r="C16" s="32">
        <f t="shared" ref="C16:O16" si="0">B16+1</f>
        <v>3</v>
      </c>
      <c r="D16" s="32">
        <f t="shared" si="0"/>
        <v>4</v>
      </c>
      <c r="E16" s="32">
        <f t="shared" si="0"/>
        <v>5</v>
      </c>
      <c r="F16" s="32">
        <f t="shared" si="0"/>
        <v>6</v>
      </c>
      <c r="G16" s="32">
        <f t="shared" si="0"/>
        <v>7</v>
      </c>
      <c r="H16" s="28"/>
      <c r="I16" s="28">
        <f>G16+1</f>
        <v>8</v>
      </c>
      <c r="J16" s="28">
        <f t="shared" si="0"/>
        <v>9</v>
      </c>
      <c r="K16" s="28">
        <f t="shared" si="0"/>
        <v>10</v>
      </c>
      <c r="L16" s="28">
        <f t="shared" si="0"/>
        <v>11</v>
      </c>
      <c r="M16" s="28">
        <f t="shared" si="0"/>
        <v>12</v>
      </c>
      <c r="N16" s="28">
        <f t="shared" si="0"/>
        <v>13</v>
      </c>
      <c r="O16" s="28">
        <f t="shared" si="0"/>
        <v>14</v>
      </c>
      <c r="P16" s="28">
        <f>O16+1</f>
        <v>15</v>
      </c>
      <c r="Q16" s="27">
        <v>16</v>
      </c>
      <c r="R16" s="27">
        <v>17</v>
      </c>
      <c r="S16" s="28">
        <v>18</v>
      </c>
      <c r="T16" s="20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ht="40.950000000000003" customHeight="1" thickBot="1" x14ac:dyDescent="0.35">
      <c r="A17" s="33">
        <v>1</v>
      </c>
      <c r="B17" s="33" t="s">
        <v>43</v>
      </c>
      <c r="C17" s="34" t="s">
        <v>75</v>
      </c>
      <c r="D17" s="35">
        <v>43831</v>
      </c>
      <c r="E17" s="36">
        <v>44196</v>
      </c>
      <c r="F17" s="36">
        <v>43831</v>
      </c>
      <c r="G17" s="36">
        <v>44196</v>
      </c>
      <c r="H17" s="37" t="s">
        <v>62</v>
      </c>
      <c r="I17" s="38">
        <f t="shared" ref="I17:R17" si="1">I18+I19</f>
        <v>2510.8000000000002</v>
      </c>
      <c r="J17" s="38">
        <f t="shared" si="1"/>
        <v>2121</v>
      </c>
      <c r="K17" s="38">
        <f t="shared" si="1"/>
        <v>2624</v>
      </c>
      <c r="L17" s="38">
        <f t="shared" si="1"/>
        <v>2964.3</v>
      </c>
      <c r="M17" s="38">
        <f t="shared" si="1"/>
        <v>3544.6</v>
      </c>
      <c r="N17" s="38">
        <f t="shared" si="1"/>
        <v>3141.4</v>
      </c>
      <c r="O17" s="38">
        <f t="shared" si="1"/>
        <v>3544.6</v>
      </c>
      <c r="P17" s="38">
        <f t="shared" si="1"/>
        <v>3707.2</v>
      </c>
      <c r="Q17" s="38">
        <f t="shared" si="1"/>
        <v>12224</v>
      </c>
      <c r="R17" s="38">
        <f t="shared" si="1"/>
        <v>11933.9</v>
      </c>
      <c r="S17" s="39"/>
      <c r="T17" s="20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ht="34.5" customHeight="1" thickBot="1" x14ac:dyDescent="0.35">
      <c r="A18" s="33"/>
      <c r="B18" s="33"/>
      <c r="C18" s="34"/>
      <c r="D18" s="35"/>
      <c r="E18" s="36"/>
      <c r="F18" s="36"/>
      <c r="G18" s="36"/>
      <c r="H18" s="37" t="s">
        <v>21</v>
      </c>
      <c r="I18" s="40">
        <f t="shared" ref="I18:N18" si="2">I26+I21+I29</f>
        <v>2393</v>
      </c>
      <c r="J18" s="40">
        <f t="shared" si="2"/>
        <v>2041.3</v>
      </c>
      <c r="K18" s="40">
        <f t="shared" si="2"/>
        <v>2510</v>
      </c>
      <c r="L18" s="40">
        <f t="shared" si="2"/>
        <v>2860.9</v>
      </c>
      <c r="M18" s="40">
        <f t="shared" si="2"/>
        <v>3411.6</v>
      </c>
      <c r="N18" s="40">
        <f t="shared" si="2"/>
        <v>3123.3</v>
      </c>
      <c r="O18" s="40">
        <f>O21+O26</f>
        <v>3259.4</v>
      </c>
      <c r="P18" s="40">
        <f>P21+P26+P29</f>
        <v>3534.6</v>
      </c>
      <c r="Q18" s="40">
        <f>I18+K18+M18+O18</f>
        <v>11574</v>
      </c>
      <c r="R18" s="40">
        <f>J18+L18+N18+P18</f>
        <v>11560.1</v>
      </c>
      <c r="S18" s="39"/>
      <c r="T18" s="20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ht="51.75" customHeight="1" thickBot="1" x14ac:dyDescent="0.35">
      <c r="A19" s="33"/>
      <c r="B19" s="33"/>
      <c r="C19" s="34"/>
      <c r="D19" s="35"/>
      <c r="E19" s="36"/>
      <c r="F19" s="36"/>
      <c r="G19" s="36"/>
      <c r="H19" s="41" t="s">
        <v>68</v>
      </c>
      <c r="I19" s="40">
        <f t="shared" ref="I19:O19" si="3">I27</f>
        <v>117.8</v>
      </c>
      <c r="J19" s="40">
        <f t="shared" si="3"/>
        <v>79.7</v>
      </c>
      <c r="K19" s="40">
        <f t="shared" si="3"/>
        <v>114</v>
      </c>
      <c r="L19" s="40">
        <f t="shared" si="3"/>
        <v>103.4</v>
      </c>
      <c r="M19" s="40">
        <f t="shared" si="3"/>
        <v>133</v>
      </c>
      <c r="N19" s="40">
        <f t="shared" si="3"/>
        <v>18.100000000000001</v>
      </c>
      <c r="O19" s="40">
        <f t="shared" si="3"/>
        <v>285.2</v>
      </c>
      <c r="P19" s="40">
        <f>P27</f>
        <v>172.6</v>
      </c>
      <c r="Q19" s="40">
        <f>Q27</f>
        <v>650</v>
      </c>
      <c r="R19" s="40">
        <f>J19+L19+N19+P19</f>
        <v>373.8</v>
      </c>
      <c r="S19" s="39"/>
      <c r="T19" s="20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ht="51.75" customHeight="1" thickBot="1" x14ac:dyDescent="0.35">
      <c r="A20" s="42" t="s">
        <v>28</v>
      </c>
      <c r="B20" s="33" t="s">
        <v>44</v>
      </c>
      <c r="C20" s="34"/>
      <c r="D20" s="35">
        <v>43831</v>
      </c>
      <c r="E20" s="36">
        <v>44196</v>
      </c>
      <c r="F20" s="36">
        <v>43831</v>
      </c>
      <c r="G20" s="35">
        <v>44196</v>
      </c>
      <c r="H20" s="43" t="s">
        <v>72</v>
      </c>
      <c r="I20" s="44">
        <f t="shared" ref="I20:R20" si="4">I21</f>
        <v>2231</v>
      </c>
      <c r="J20" s="38">
        <f t="shared" si="4"/>
        <v>1828.8</v>
      </c>
      <c r="K20" s="38">
        <f t="shared" si="4"/>
        <v>2175</v>
      </c>
      <c r="L20" s="38">
        <f t="shared" si="4"/>
        <v>2577.1</v>
      </c>
      <c r="M20" s="38">
        <f t="shared" si="4"/>
        <v>2974</v>
      </c>
      <c r="N20" s="38">
        <f t="shared" si="4"/>
        <v>2843.5</v>
      </c>
      <c r="O20" s="38">
        <f t="shared" si="4"/>
        <v>3073.8</v>
      </c>
      <c r="P20" s="38">
        <f t="shared" si="4"/>
        <v>3204.4</v>
      </c>
      <c r="Q20" s="38">
        <f t="shared" si="4"/>
        <v>10453.799999999999</v>
      </c>
      <c r="R20" s="38">
        <f t="shared" si="4"/>
        <v>10453.799999999999</v>
      </c>
      <c r="S20" s="39"/>
      <c r="T20" s="20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 ht="66.75" customHeight="1" thickBot="1" x14ac:dyDescent="0.35">
      <c r="A21" s="42"/>
      <c r="B21" s="33"/>
      <c r="C21" s="45"/>
      <c r="D21" s="35"/>
      <c r="E21" s="36"/>
      <c r="F21" s="36"/>
      <c r="G21" s="35"/>
      <c r="H21" s="46" t="s">
        <v>69</v>
      </c>
      <c r="I21" s="47">
        <v>2231</v>
      </c>
      <c r="J21" s="47">
        <v>1828.8</v>
      </c>
      <c r="K21" s="47">
        <v>2175</v>
      </c>
      <c r="L21" s="47">
        <v>2577.1</v>
      </c>
      <c r="M21" s="47">
        <v>2974</v>
      </c>
      <c r="N21" s="47">
        <v>2843.5</v>
      </c>
      <c r="O21" s="47">
        <v>3073.8</v>
      </c>
      <c r="P21" s="47">
        <v>3204.4</v>
      </c>
      <c r="Q21" s="47">
        <f>I21+K21+M21+O21</f>
        <v>10453.799999999999</v>
      </c>
      <c r="R21" s="47">
        <f>J21+L21+N21+P21</f>
        <v>10453.799999999999</v>
      </c>
      <c r="S21" s="39"/>
      <c r="T21" s="20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30" ht="111" thickBot="1" x14ac:dyDescent="0.35">
      <c r="A22" s="48" t="s">
        <v>29</v>
      </c>
      <c r="B22" s="49" t="s">
        <v>55</v>
      </c>
      <c r="C22" s="45"/>
      <c r="D22" s="49" t="s">
        <v>9</v>
      </c>
      <c r="E22" s="73" t="s">
        <v>79</v>
      </c>
      <c r="F22" s="49" t="s">
        <v>9</v>
      </c>
      <c r="G22" s="73" t="s">
        <v>78</v>
      </c>
      <c r="H22" s="37" t="s">
        <v>9</v>
      </c>
      <c r="I22" s="28" t="s">
        <v>9</v>
      </c>
      <c r="J22" s="28" t="s">
        <v>9</v>
      </c>
      <c r="K22" s="28" t="s">
        <v>9</v>
      </c>
      <c r="L22" s="28" t="s">
        <v>9</v>
      </c>
      <c r="M22" s="28" t="s">
        <v>9</v>
      </c>
      <c r="N22" s="28" t="s">
        <v>9</v>
      </c>
      <c r="O22" s="28" t="s">
        <v>9</v>
      </c>
      <c r="P22" s="28" t="s">
        <v>9</v>
      </c>
      <c r="Q22" s="28" t="s">
        <v>9</v>
      </c>
      <c r="R22" s="28" t="s">
        <v>9</v>
      </c>
      <c r="S22" s="50"/>
      <c r="T22" s="20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30" ht="42" thickBot="1" x14ac:dyDescent="0.35">
      <c r="A23" s="48" t="s">
        <v>56</v>
      </c>
      <c r="B23" s="125" t="s">
        <v>80</v>
      </c>
      <c r="C23" s="45"/>
      <c r="D23" s="49" t="s">
        <v>9</v>
      </c>
      <c r="E23" s="75">
        <v>43958</v>
      </c>
      <c r="F23" s="49" t="s">
        <v>9</v>
      </c>
      <c r="G23" s="75">
        <v>43958</v>
      </c>
      <c r="H23" s="37" t="s">
        <v>9</v>
      </c>
      <c r="I23" s="28" t="s">
        <v>9</v>
      </c>
      <c r="J23" s="28" t="s">
        <v>9</v>
      </c>
      <c r="K23" s="28" t="s">
        <v>9</v>
      </c>
      <c r="L23" s="28" t="s">
        <v>9</v>
      </c>
      <c r="M23" s="28" t="s">
        <v>9</v>
      </c>
      <c r="N23" s="28" t="s">
        <v>9</v>
      </c>
      <c r="O23" s="28" t="s">
        <v>9</v>
      </c>
      <c r="P23" s="28" t="s">
        <v>9</v>
      </c>
      <c r="Q23" s="28" t="s">
        <v>9</v>
      </c>
      <c r="R23" s="28" t="s">
        <v>9</v>
      </c>
      <c r="S23" s="50"/>
      <c r="T23" s="20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30" ht="94.2" thickBot="1" x14ac:dyDescent="0.35">
      <c r="A24" s="48" t="s">
        <v>30</v>
      </c>
      <c r="B24" s="49" t="s">
        <v>57</v>
      </c>
      <c r="C24" s="45"/>
      <c r="D24" s="49" t="s">
        <v>9</v>
      </c>
      <c r="E24" s="75">
        <v>44182</v>
      </c>
      <c r="F24" s="49" t="s">
        <v>9</v>
      </c>
      <c r="G24" s="75">
        <v>44182</v>
      </c>
      <c r="H24" s="51" t="s">
        <v>9</v>
      </c>
      <c r="I24" s="28" t="s">
        <v>9</v>
      </c>
      <c r="J24" s="28" t="s">
        <v>9</v>
      </c>
      <c r="K24" s="28" t="s">
        <v>9</v>
      </c>
      <c r="L24" s="28" t="s">
        <v>9</v>
      </c>
      <c r="M24" s="28" t="s">
        <v>9</v>
      </c>
      <c r="N24" s="28" t="s">
        <v>9</v>
      </c>
      <c r="O24" s="28" t="s">
        <v>9</v>
      </c>
      <c r="P24" s="28" t="s">
        <v>9</v>
      </c>
      <c r="Q24" s="28" t="s">
        <v>9</v>
      </c>
      <c r="R24" s="28" t="s">
        <v>9</v>
      </c>
      <c r="S24" s="50"/>
      <c r="T24" s="20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0" ht="52.95" customHeight="1" thickBot="1" x14ac:dyDescent="0.35">
      <c r="A25" s="52" t="s">
        <v>31</v>
      </c>
      <c r="B25" s="53" t="s">
        <v>45</v>
      </c>
      <c r="C25" s="54" t="s">
        <v>25</v>
      </c>
      <c r="D25" s="55">
        <v>43831</v>
      </c>
      <c r="E25" s="56">
        <v>44196</v>
      </c>
      <c r="F25" s="56">
        <v>43831</v>
      </c>
      <c r="G25" s="55">
        <v>44196</v>
      </c>
      <c r="H25" s="37" t="s">
        <v>58</v>
      </c>
      <c r="I25" s="47">
        <f>I26+I27</f>
        <v>279.8</v>
      </c>
      <c r="J25" s="47">
        <f t="shared" ref="J25:P25" si="5">J26+J27</f>
        <v>241.7</v>
      </c>
      <c r="K25" s="47">
        <f t="shared" si="5"/>
        <v>318</v>
      </c>
      <c r="L25" s="47">
        <f t="shared" si="5"/>
        <v>307.39999999999998</v>
      </c>
      <c r="M25" s="47">
        <f t="shared" si="5"/>
        <v>362</v>
      </c>
      <c r="N25" s="47">
        <f t="shared" si="5"/>
        <v>222.1</v>
      </c>
      <c r="O25" s="47">
        <f t="shared" si="5"/>
        <v>470.79999999999995</v>
      </c>
      <c r="P25" s="47">
        <f t="shared" si="5"/>
        <v>383.2</v>
      </c>
      <c r="Q25" s="47">
        <f>Q26+Q27</f>
        <v>1430.6</v>
      </c>
      <c r="R25" s="47">
        <f>R26+R27</f>
        <v>1154.4000000000001</v>
      </c>
      <c r="S25" s="39"/>
      <c r="T25" s="20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0" ht="21.75" customHeight="1" thickBot="1" x14ac:dyDescent="0.35">
      <c r="A26" s="57"/>
      <c r="B26" s="58"/>
      <c r="C26" s="59"/>
      <c r="D26" s="60"/>
      <c r="E26" s="61"/>
      <c r="F26" s="61"/>
      <c r="G26" s="60"/>
      <c r="H26" s="37" t="s">
        <v>27</v>
      </c>
      <c r="I26" s="47">
        <v>162</v>
      </c>
      <c r="J26" s="47">
        <v>162</v>
      </c>
      <c r="K26" s="47">
        <v>204</v>
      </c>
      <c r="L26" s="47">
        <v>204</v>
      </c>
      <c r="M26" s="47">
        <v>229</v>
      </c>
      <c r="N26" s="47">
        <v>204</v>
      </c>
      <c r="O26" s="47">
        <v>185.6</v>
      </c>
      <c r="P26" s="47">
        <v>210.6</v>
      </c>
      <c r="Q26" s="47">
        <f>I26+K26+M26+O26</f>
        <v>780.6</v>
      </c>
      <c r="R26" s="47">
        <f>J26+L26+N26+P26</f>
        <v>780.6</v>
      </c>
      <c r="S26" s="39"/>
      <c r="T26" s="20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 ht="45" customHeight="1" thickBot="1" x14ac:dyDescent="0.35">
      <c r="A27" s="62"/>
      <c r="B27" s="63"/>
      <c r="C27" s="59"/>
      <c r="D27" s="64"/>
      <c r="E27" s="65"/>
      <c r="F27" s="65"/>
      <c r="G27" s="64"/>
      <c r="H27" s="41" t="s">
        <v>54</v>
      </c>
      <c r="I27" s="47">
        <v>117.8</v>
      </c>
      <c r="J27" s="47">
        <v>79.7</v>
      </c>
      <c r="K27" s="47">
        <v>114</v>
      </c>
      <c r="L27" s="47">
        <v>103.4</v>
      </c>
      <c r="M27" s="47">
        <v>133</v>
      </c>
      <c r="N27" s="47">
        <v>18.100000000000001</v>
      </c>
      <c r="O27" s="47">
        <v>285.2</v>
      </c>
      <c r="P27" s="47">
        <v>172.6</v>
      </c>
      <c r="Q27" s="47">
        <f>I27+K27+M27+O27</f>
        <v>650</v>
      </c>
      <c r="R27" s="47">
        <f>J27+L27+N27+P27</f>
        <v>373.8</v>
      </c>
      <c r="S27" s="39"/>
      <c r="T27" s="20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0" ht="60" customHeight="1" x14ac:dyDescent="0.3">
      <c r="A28" s="126" t="s">
        <v>59</v>
      </c>
      <c r="B28" s="127" t="s">
        <v>81</v>
      </c>
      <c r="C28" s="66"/>
      <c r="D28" s="67" t="s">
        <v>9</v>
      </c>
      <c r="E28" s="128">
        <v>43958</v>
      </c>
      <c r="F28" s="68" t="s">
        <v>9</v>
      </c>
      <c r="G28" s="129">
        <v>43958</v>
      </c>
      <c r="H28" s="69" t="s">
        <v>9</v>
      </c>
      <c r="I28" s="41" t="s">
        <v>9</v>
      </c>
      <c r="J28" s="70" t="s">
        <v>9</v>
      </c>
      <c r="K28" s="70" t="s">
        <v>9</v>
      </c>
      <c r="L28" s="70" t="s">
        <v>9</v>
      </c>
      <c r="M28" s="70" t="s">
        <v>9</v>
      </c>
      <c r="N28" s="70" t="s">
        <v>9</v>
      </c>
      <c r="O28" s="70" t="s">
        <v>9</v>
      </c>
      <c r="P28" s="70" t="s">
        <v>9</v>
      </c>
      <c r="Q28" s="70" t="s">
        <v>9</v>
      </c>
      <c r="R28" s="70" t="s">
        <v>9</v>
      </c>
      <c r="S28" s="71"/>
      <c r="T28" s="20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ht="88.2" customHeight="1" x14ac:dyDescent="0.3">
      <c r="A29" s="72" t="s">
        <v>60</v>
      </c>
      <c r="B29" s="73" t="s">
        <v>64</v>
      </c>
      <c r="C29" s="74" t="s">
        <v>75</v>
      </c>
      <c r="D29" s="75">
        <v>43831</v>
      </c>
      <c r="E29" s="75">
        <v>44196</v>
      </c>
      <c r="F29" s="75">
        <v>43831</v>
      </c>
      <c r="G29" s="75">
        <v>44196</v>
      </c>
      <c r="H29" s="76" t="s">
        <v>61</v>
      </c>
      <c r="I29" s="76">
        <v>0</v>
      </c>
      <c r="J29" s="76">
        <v>50.5</v>
      </c>
      <c r="K29" s="76">
        <v>131</v>
      </c>
      <c r="L29" s="76">
        <v>79.8</v>
      </c>
      <c r="M29" s="76">
        <v>208.6</v>
      </c>
      <c r="N29" s="76">
        <v>75.8</v>
      </c>
      <c r="O29" s="76">
        <v>0</v>
      </c>
      <c r="P29" s="76">
        <v>119.6</v>
      </c>
      <c r="Q29" s="76">
        <f>I29+K29+M29+O29</f>
        <v>339.6</v>
      </c>
      <c r="R29" s="76">
        <f>J29+L29+N29+P29</f>
        <v>325.70000000000005</v>
      </c>
      <c r="S29" s="1"/>
      <c r="T29" s="77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ht="16.2" thickBot="1" x14ac:dyDescent="0.35">
      <c r="A30" s="52" t="s">
        <v>32</v>
      </c>
      <c r="B30" s="53" t="s">
        <v>46</v>
      </c>
      <c r="C30" s="78" t="s">
        <v>26</v>
      </c>
      <c r="D30" s="60">
        <v>43831</v>
      </c>
      <c r="E30" s="61">
        <v>44196</v>
      </c>
      <c r="F30" s="61">
        <v>43831</v>
      </c>
      <c r="G30" s="60">
        <v>44196</v>
      </c>
      <c r="H30" s="79" t="s">
        <v>58</v>
      </c>
      <c r="I30" s="80">
        <f>I31+I32</f>
        <v>1811</v>
      </c>
      <c r="J30" s="81">
        <f>J32+J31</f>
        <v>1773.7</v>
      </c>
      <c r="K30" s="80">
        <f t="shared" ref="K30:Q30" si="6">K31+K32</f>
        <v>2094</v>
      </c>
      <c r="L30" s="80">
        <f t="shared" si="6"/>
        <v>2095.8000000000002</v>
      </c>
      <c r="M30" s="80">
        <f t="shared" si="6"/>
        <v>2134</v>
      </c>
      <c r="N30" s="80">
        <f t="shared" si="6"/>
        <v>2080.6999999999998</v>
      </c>
      <c r="O30" s="82">
        <f>O33</f>
        <v>2522.5</v>
      </c>
      <c r="P30" s="80">
        <f t="shared" si="6"/>
        <v>2574.6</v>
      </c>
      <c r="Q30" s="80">
        <f t="shared" si="6"/>
        <v>8561.5</v>
      </c>
      <c r="R30" s="80">
        <f>R31+R32</f>
        <v>8524.7999999999993</v>
      </c>
      <c r="S30" s="83"/>
      <c r="T30" s="20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0" ht="33.75" customHeight="1" thickBot="1" x14ac:dyDescent="0.35">
      <c r="A31" s="57"/>
      <c r="B31" s="58"/>
      <c r="C31" s="78"/>
      <c r="D31" s="60"/>
      <c r="E31" s="61"/>
      <c r="F31" s="61"/>
      <c r="G31" s="60"/>
      <c r="H31" s="84" t="s">
        <v>21</v>
      </c>
      <c r="I31" s="51">
        <f t="shared" ref="I31:Q31" si="7">I34</f>
        <v>1730</v>
      </c>
      <c r="J31" s="51">
        <f t="shared" si="7"/>
        <v>1727.8</v>
      </c>
      <c r="K31" s="51">
        <f t="shared" si="7"/>
        <v>2019</v>
      </c>
      <c r="L31" s="51">
        <f t="shared" si="7"/>
        <v>2020.4</v>
      </c>
      <c r="M31" s="51">
        <f t="shared" si="7"/>
        <v>2044</v>
      </c>
      <c r="N31" s="51">
        <f t="shared" si="7"/>
        <v>1987.7</v>
      </c>
      <c r="O31" s="51">
        <f t="shared" si="7"/>
        <v>2388.5</v>
      </c>
      <c r="P31" s="51">
        <f t="shared" si="7"/>
        <v>2445.6</v>
      </c>
      <c r="Q31" s="51">
        <f t="shared" si="7"/>
        <v>8181.5</v>
      </c>
      <c r="R31" s="51">
        <f>J31+L31+N31+P31</f>
        <v>8181.5</v>
      </c>
      <c r="S31" s="39"/>
      <c r="T31" s="20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0" ht="51.75" customHeight="1" thickBot="1" x14ac:dyDescent="0.35">
      <c r="A32" s="62"/>
      <c r="B32" s="63"/>
      <c r="C32" s="78"/>
      <c r="D32" s="64"/>
      <c r="E32" s="65"/>
      <c r="F32" s="65"/>
      <c r="G32" s="64"/>
      <c r="H32" s="84" t="s">
        <v>68</v>
      </c>
      <c r="I32" s="51">
        <f t="shared" ref="I32:O32" si="8">I35</f>
        <v>81</v>
      </c>
      <c r="J32" s="51">
        <f t="shared" si="8"/>
        <v>45.9</v>
      </c>
      <c r="K32" s="51">
        <f t="shared" si="8"/>
        <v>75</v>
      </c>
      <c r="L32" s="51">
        <f t="shared" si="8"/>
        <v>75.400000000000006</v>
      </c>
      <c r="M32" s="51">
        <f t="shared" si="8"/>
        <v>90</v>
      </c>
      <c r="N32" s="51">
        <f t="shared" si="8"/>
        <v>93</v>
      </c>
      <c r="O32" s="51">
        <f t="shared" si="8"/>
        <v>134</v>
      </c>
      <c r="P32" s="51">
        <f>P35</f>
        <v>129</v>
      </c>
      <c r="Q32" s="51">
        <f>I32+K32+M32+O32</f>
        <v>380</v>
      </c>
      <c r="R32" s="51">
        <f>J32+L32+N32+P32</f>
        <v>343.3</v>
      </c>
      <c r="S32" s="39"/>
      <c r="T32" s="20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24" customHeight="1" thickBot="1" x14ac:dyDescent="0.35">
      <c r="A33" s="52" t="s">
        <v>33</v>
      </c>
      <c r="B33" s="85" t="s">
        <v>47</v>
      </c>
      <c r="C33" s="78"/>
      <c r="D33" s="55">
        <v>43831</v>
      </c>
      <c r="E33" s="56">
        <v>44196</v>
      </c>
      <c r="F33" s="56">
        <v>43831</v>
      </c>
      <c r="G33" s="55">
        <v>44196</v>
      </c>
      <c r="H33" s="86" t="s">
        <v>63</v>
      </c>
      <c r="I33" s="51">
        <f>I34+I35</f>
        <v>1811</v>
      </c>
      <c r="J33" s="51">
        <f t="shared" ref="J33:Q33" si="9">J34+J35</f>
        <v>1773.7</v>
      </c>
      <c r="K33" s="51">
        <f t="shared" si="9"/>
        <v>2094</v>
      </c>
      <c r="L33" s="51">
        <f t="shared" si="9"/>
        <v>2095.8000000000002</v>
      </c>
      <c r="M33" s="51">
        <f>M34+M35</f>
        <v>2134</v>
      </c>
      <c r="N33" s="51">
        <f t="shared" si="9"/>
        <v>2080.6999999999998</v>
      </c>
      <c r="O33" s="51">
        <f t="shared" si="9"/>
        <v>2522.5</v>
      </c>
      <c r="P33" s="51">
        <f t="shared" si="9"/>
        <v>2574.6</v>
      </c>
      <c r="Q33" s="51">
        <f t="shared" si="9"/>
        <v>8561.5</v>
      </c>
      <c r="R33" s="51">
        <f>R34+R35</f>
        <v>8524.7999999999993</v>
      </c>
      <c r="S33" s="39"/>
      <c r="T33" s="20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0" ht="33.6" customHeight="1" thickBot="1" x14ac:dyDescent="0.35">
      <c r="A34" s="57"/>
      <c r="B34" s="87"/>
      <c r="C34" s="78"/>
      <c r="D34" s="60"/>
      <c r="E34" s="61"/>
      <c r="F34" s="61"/>
      <c r="G34" s="60"/>
      <c r="H34" s="86" t="s">
        <v>21</v>
      </c>
      <c r="I34" s="51">
        <v>1730</v>
      </c>
      <c r="J34" s="28">
        <v>1727.8</v>
      </c>
      <c r="K34" s="28">
        <v>2019</v>
      </c>
      <c r="L34" s="28">
        <v>2020.4</v>
      </c>
      <c r="M34" s="28">
        <v>2044</v>
      </c>
      <c r="N34" s="28">
        <v>1987.7</v>
      </c>
      <c r="O34" s="28">
        <v>2388.5</v>
      </c>
      <c r="P34" s="28">
        <v>2445.6</v>
      </c>
      <c r="Q34" s="28">
        <f>I34+K34+M34+O34</f>
        <v>8181.5</v>
      </c>
      <c r="R34" s="28">
        <f>J34+L34+N34+P34</f>
        <v>8181.5</v>
      </c>
      <c r="S34" s="39"/>
      <c r="T34" s="20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30" ht="31.2" customHeight="1" thickBot="1" x14ac:dyDescent="0.35">
      <c r="A35" s="62"/>
      <c r="B35" s="88"/>
      <c r="C35" s="78"/>
      <c r="D35" s="64"/>
      <c r="E35" s="65"/>
      <c r="F35" s="65"/>
      <c r="G35" s="64"/>
      <c r="H35" s="86" t="s">
        <v>68</v>
      </c>
      <c r="I35" s="51">
        <v>81</v>
      </c>
      <c r="J35" s="28">
        <v>45.9</v>
      </c>
      <c r="K35" s="28">
        <v>75</v>
      </c>
      <c r="L35" s="28">
        <v>75.400000000000006</v>
      </c>
      <c r="M35" s="28">
        <v>90</v>
      </c>
      <c r="N35" s="28">
        <v>93</v>
      </c>
      <c r="O35" s="28">
        <v>134</v>
      </c>
      <c r="P35" s="28">
        <v>129</v>
      </c>
      <c r="Q35" s="28">
        <f>I35+K35+M35+O35</f>
        <v>380</v>
      </c>
      <c r="R35" s="28">
        <f>J35+L35+N35+P35</f>
        <v>343.3</v>
      </c>
      <c r="S35" s="39"/>
      <c r="T35" s="20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30" ht="66" customHeight="1" thickBot="1" x14ac:dyDescent="0.35">
      <c r="A36" s="89" t="s">
        <v>34</v>
      </c>
      <c r="B36" s="90" t="s">
        <v>65</v>
      </c>
      <c r="C36" s="91"/>
      <c r="D36" s="27" t="s">
        <v>9</v>
      </c>
      <c r="E36" s="92" t="s">
        <v>73</v>
      </c>
      <c r="F36" s="27" t="s">
        <v>9</v>
      </c>
      <c r="G36" s="130" t="s">
        <v>77</v>
      </c>
      <c r="H36" s="93" t="s">
        <v>9</v>
      </c>
      <c r="I36" s="51" t="s">
        <v>9</v>
      </c>
      <c r="J36" s="28" t="s">
        <v>9</v>
      </c>
      <c r="K36" s="28" t="s">
        <v>9</v>
      </c>
      <c r="L36" s="28" t="s">
        <v>9</v>
      </c>
      <c r="M36" s="28" t="s">
        <v>9</v>
      </c>
      <c r="N36" s="28" t="s">
        <v>9</v>
      </c>
      <c r="O36" s="28" t="s">
        <v>9</v>
      </c>
      <c r="P36" s="28" t="s">
        <v>9</v>
      </c>
      <c r="Q36" s="28"/>
      <c r="R36" s="28"/>
      <c r="S36" s="50"/>
      <c r="T36" s="20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30" ht="96.6" customHeight="1" thickBot="1" x14ac:dyDescent="0.35">
      <c r="A37" s="94" t="s">
        <v>35</v>
      </c>
      <c r="B37" s="90" t="s">
        <v>48</v>
      </c>
      <c r="C37" s="95" t="s">
        <v>75</v>
      </c>
      <c r="D37" s="92">
        <v>43831</v>
      </c>
      <c r="E37" s="96">
        <v>44196</v>
      </c>
      <c r="F37" s="96">
        <v>43831</v>
      </c>
      <c r="G37" s="92">
        <v>44196</v>
      </c>
      <c r="H37" s="27" t="s">
        <v>21</v>
      </c>
      <c r="I37" s="40">
        <f>I38+I40</f>
        <v>0</v>
      </c>
      <c r="J37" s="40">
        <f t="shared" ref="J37:Q37" si="10">J38+J40</f>
        <v>0</v>
      </c>
      <c r="K37" s="40">
        <f>K38</f>
        <v>275</v>
      </c>
      <c r="L37" s="40">
        <f t="shared" si="10"/>
        <v>274.7</v>
      </c>
      <c r="M37" s="40">
        <f t="shared" si="10"/>
        <v>225</v>
      </c>
      <c r="N37" s="40">
        <f t="shared" si="10"/>
        <v>76.8</v>
      </c>
      <c r="O37" s="40">
        <f t="shared" si="10"/>
        <v>150</v>
      </c>
      <c r="P37" s="40">
        <f>P38+P39</f>
        <v>297.8</v>
      </c>
      <c r="Q37" s="40">
        <f t="shared" si="10"/>
        <v>650</v>
      </c>
      <c r="R37" s="40">
        <f>J37+L37+N37+P37</f>
        <v>649.29999999999995</v>
      </c>
      <c r="S37" s="39"/>
      <c r="T37" s="20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30" ht="65.25" customHeight="1" thickBot="1" x14ac:dyDescent="0.35">
      <c r="A38" s="97" t="s">
        <v>36</v>
      </c>
      <c r="B38" s="90" t="s">
        <v>49</v>
      </c>
      <c r="C38" s="95"/>
      <c r="D38" s="99">
        <v>43831</v>
      </c>
      <c r="E38" s="98">
        <v>44196</v>
      </c>
      <c r="F38" s="98">
        <v>43831</v>
      </c>
      <c r="G38" s="99">
        <v>44196</v>
      </c>
      <c r="H38" s="28" t="s">
        <v>21</v>
      </c>
      <c r="I38" s="40">
        <v>0</v>
      </c>
      <c r="J38" s="40">
        <v>0</v>
      </c>
      <c r="K38" s="40">
        <v>275</v>
      </c>
      <c r="L38" s="40">
        <v>274.7</v>
      </c>
      <c r="M38" s="40">
        <v>175</v>
      </c>
      <c r="N38" s="40">
        <v>27.5</v>
      </c>
      <c r="O38" s="40">
        <v>100</v>
      </c>
      <c r="P38" s="40">
        <v>247.8</v>
      </c>
      <c r="Q38" s="40">
        <f>I38+K38+M38+O38</f>
        <v>550</v>
      </c>
      <c r="R38" s="40">
        <f>J38+L38+N38+P38</f>
        <v>550</v>
      </c>
      <c r="S38" s="39"/>
      <c r="T38" s="20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30" ht="65.25" customHeight="1" thickBot="1" x14ac:dyDescent="0.35">
      <c r="A39" s="100" t="s">
        <v>37</v>
      </c>
      <c r="B39" s="101" t="s">
        <v>50</v>
      </c>
      <c r="C39" s="95"/>
      <c r="D39" s="102">
        <v>43831</v>
      </c>
      <c r="E39" s="103">
        <v>44196</v>
      </c>
      <c r="F39" s="103">
        <v>43831</v>
      </c>
      <c r="G39" s="104">
        <v>44196</v>
      </c>
      <c r="H39" s="105" t="s">
        <v>72</v>
      </c>
      <c r="I39" s="38">
        <f t="shared" ref="I39:R39" si="11">I40</f>
        <v>0</v>
      </c>
      <c r="J39" s="38">
        <f t="shared" si="11"/>
        <v>0</v>
      </c>
      <c r="K39" s="38">
        <v>0</v>
      </c>
      <c r="L39" s="38">
        <f t="shared" si="11"/>
        <v>0</v>
      </c>
      <c r="M39" s="38">
        <v>50</v>
      </c>
      <c r="N39" s="38">
        <f t="shared" si="11"/>
        <v>49.3</v>
      </c>
      <c r="O39" s="38">
        <f t="shared" si="11"/>
        <v>50</v>
      </c>
      <c r="P39" s="38">
        <f t="shared" si="11"/>
        <v>50</v>
      </c>
      <c r="Q39" s="38">
        <f t="shared" si="11"/>
        <v>100</v>
      </c>
      <c r="R39" s="38">
        <f t="shared" si="11"/>
        <v>99.3</v>
      </c>
      <c r="S39" s="39"/>
      <c r="T39" s="20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30" ht="31.8" thickBot="1" x14ac:dyDescent="0.35">
      <c r="A40" s="106"/>
      <c r="B40" s="107"/>
      <c r="C40" s="108"/>
      <c r="D40" s="109"/>
      <c r="E40" s="110"/>
      <c r="F40" s="110"/>
      <c r="G40" s="111"/>
      <c r="H40" s="28" t="s">
        <v>21</v>
      </c>
      <c r="I40" s="40">
        <v>0</v>
      </c>
      <c r="J40" s="40">
        <v>0</v>
      </c>
      <c r="K40" s="40">
        <v>0</v>
      </c>
      <c r="L40" s="40">
        <v>0</v>
      </c>
      <c r="M40" s="40">
        <v>50</v>
      </c>
      <c r="N40" s="28">
        <v>49.3</v>
      </c>
      <c r="O40" s="40">
        <v>50</v>
      </c>
      <c r="P40" s="40">
        <v>50</v>
      </c>
      <c r="Q40" s="40">
        <f>I40+K40+M40+O40</f>
        <v>100</v>
      </c>
      <c r="R40" s="40">
        <f>J40+L40+N40+P40</f>
        <v>99.3</v>
      </c>
      <c r="S40" s="39"/>
      <c r="T40" s="20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30" ht="41.25" customHeight="1" thickBot="1" x14ac:dyDescent="0.35">
      <c r="A41" s="97"/>
      <c r="B41" s="105" t="s">
        <v>23</v>
      </c>
      <c r="C41" s="28" t="s">
        <v>9</v>
      </c>
      <c r="D41" s="28" t="s">
        <v>9</v>
      </c>
      <c r="E41" s="28" t="s">
        <v>9</v>
      </c>
      <c r="F41" s="28" t="s">
        <v>9</v>
      </c>
      <c r="G41" s="28" t="s">
        <v>9</v>
      </c>
      <c r="H41" s="28"/>
      <c r="I41" s="38">
        <f>I42+I43</f>
        <v>4321.8</v>
      </c>
      <c r="J41" s="38">
        <f>J42+J43</f>
        <v>3894.7</v>
      </c>
      <c r="K41" s="38">
        <f t="shared" ref="K41:R41" si="12">K42+K43</f>
        <v>4993</v>
      </c>
      <c r="L41" s="38">
        <f t="shared" si="12"/>
        <v>5334.8</v>
      </c>
      <c r="M41" s="38">
        <f t="shared" si="12"/>
        <v>5903.6</v>
      </c>
      <c r="N41" s="38">
        <f t="shared" si="12"/>
        <v>5298.9000000000005</v>
      </c>
      <c r="O41" s="38">
        <f t="shared" si="12"/>
        <v>6217.0999999999995</v>
      </c>
      <c r="P41" s="38">
        <f t="shared" si="12"/>
        <v>6579.6</v>
      </c>
      <c r="Q41" s="38">
        <f>Q18+Q19+Q32+Q34+Q37</f>
        <v>21435.5</v>
      </c>
      <c r="R41" s="38">
        <f t="shared" si="12"/>
        <v>21108</v>
      </c>
      <c r="S41" s="28" t="s">
        <v>9</v>
      </c>
      <c r="T41" s="77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30" ht="32.25" customHeight="1" thickBot="1" x14ac:dyDescent="0.35">
      <c r="A42" s="97"/>
      <c r="B42" s="28" t="s">
        <v>21</v>
      </c>
      <c r="C42" s="28" t="s">
        <v>9</v>
      </c>
      <c r="D42" s="28" t="s">
        <v>9</v>
      </c>
      <c r="E42" s="28" t="s">
        <v>9</v>
      </c>
      <c r="F42" s="28" t="s">
        <v>9</v>
      </c>
      <c r="G42" s="28" t="s">
        <v>9</v>
      </c>
      <c r="H42" s="28"/>
      <c r="I42" s="38">
        <f t="shared" ref="I42:R42" si="13">I37+I31+I18</f>
        <v>4123</v>
      </c>
      <c r="J42" s="38">
        <f t="shared" si="13"/>
        <v>3769.1</v>
      </c>
      <c r="K42" s="38">
        <f t="shared" si="13"/>
        <v>4804</v>
      </c>
      <c r="L42" s="38">
        <f t="shared" si="13"/>
        <v>5156</v>
      </c>
      <c r="M42" s="38">
        <f t="shared" si="13"/>
        <v>5680.6</v>
      </c>
      <c r="N42" s="38">
        <f t="shared" si="13"/>
        <v>5187.8</v>
      </c>
      <c r="O42" s="38">
        <f t="shared" si="13"/>
        <v>5797.9</v>
      </c>
      <c r="P42" s="38">
        <f t="shared" si="13"/>
        <v>6278</v>
      </c>
      <c r="Q42" s="38">
        <f>Q37+Q31+Q18</f>
        <v>20405.5</v>
      </c>
      <c r="R42" s="38">
        <f t="shared" si="13"/>
        <v>20390.900000000001</v>
      </c>
      <c r="S42" s="28" t="s">
        <v>9</v>
      </c>
      <c r="T42" s="77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30" ht="44.25" customHeight="1" thickBot="1" x14ac:dyDescent="0.35">
      <c r="A43" s="97"/>
      <c r="B43" s="28" t="s">
        <v>22</v>
      </c>
      <c r="C43" s="28" t="s">
        <v>9</v>
      </c>
      <c r="D43" s="28" t="s">
        <v>9</v>
      </c>
      <c r="E43" s="28" t="s">
        <v>9</v>
      </c>
      <c r="F43" s="28" t="s">
        <v>9</v>
      </c>
      <c r="G43" s="28" t="s">
        <v>9</v>
      </c>
      <c r="H43" s="28"/>
      <c r="I43" s="38">
        <f t="shared" ref="I43:R43" si="14">I35+I19</f>
        <v>198.8</v>
      </c>
      <c r="J43" s="38">
        <f t="shared" si="14"/>
        <v>125.6</v>
      </c>
      <c r="K43" s="38">
        <f t="shared" si="14"/>
        <v>189</v>
      </c>
      <c r="L43" s="38">
        <f t="shared" si="14"/>
        <v>178.8</v>
      </c>
      <c r="M43" s="38">
        <f t="shared" si="14"/>
        <v>223</v>
      </c>
      <c r="N43" s="38">
        <f t="shared" si="14"/>
        <v>111.1</v>
      </c>
      <c r="O43" s="38">
        <f t="shared" si="14"/>
        <v>419.2</v>
      </c>
      <c r="P43" s="38">
        <f t="shared" si="14"/>
        <v>301.60000000000002</v>
      </c>
      <c r="Q43" s="38">
        <f t="shared" si="14"/>
        <v>1030</v>
      </c>
      <c r="R43" s="38">
        <f t="shared" si="14"/>
        <v>717.1</v>
      </c>
      <c r="S43" s="28" t="s">
        <v>9</v>
      </c>
      <c r="T43" s="77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30" ht="18.600000000000001" x14ac:dyDescent="0.3">
      <c r="A44" s="112"/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8"/>
      <c r="U44" s="8"/>
      <c r="V44" s="8"/>
      <c r="W44" s="8"/>
      <c r="X44" s="8"/>
      <c r="Y44" s="8"/>
      <c r="Z44" s="8"/>
      <c r="AA44" s="8"/>
      <c r="AB44" s="8"/>
      <c r="AC44" s="8"/>
      <c r="AD44" s="4"/>
    </row>
    <row r="45" spans="1:30" ht="63" customHeight="1" x14ac:dyDescent="0.3">
      <c r="A45" s="113"/>
      <c r="B45" s="114" t="s">
        <v>39</v>
      </c>
      <c r="C45" s="114"/>
      <c r="D45" s="113"/>
      <c r="E45" s="115" t="s">
        <v>38</v>
      </c>
      <c r="F45" s="115"/>
      <c r="G45" s="115"/>
      <c r="H45" s="115"/>
      <c r="I45" s="115"/>
      <c r="J45" s="115"/>
      <c r="K45" s="115"/>
      <c r="L45" s="115"/>
      <c r="M45" s="115"/>
      <c r="N45" s="115"/>
      <c r="O45" s="116" t="s">
        <v>74</v>
      </c>
      <c r="P45" s="116"/>
      <c r="Q45" s="116"/>
      <c r="R45" s="116"/>
      <c r="S45" s="116"/>
      <c r="T45" s="8"/>
      <c r="U45" s="8"/>
      <c r="V45" s="8"/>
      <c r="W45" s="8"/>
      <c r="X45" s="8"/>
      <c r="Y45" s="8"/>
      <c r="Z45" s="8"/>
      <c r="AA45" s="8"/>
      <c r="AB45" s="8"/>
      <c r="AC45" s="8"/>
      <c r="AD45" s="4"/>
    </row>
    <row r="46" spans="1:30" ht="18.75" customHeight="1" x14ac:dyDescent="0.3">
      <c r="A46" s="113"/>
      <c r="B46" s="117"/>
      <c r="C46" s="113"/>
      <c r="D46" s="113"/>
      <c r="E46" s="117" t="s">
        <v>20</v>
      </c>
      <c r="F46" s="113"/>
      <c r="G46" s="113"/>
      <c r="H46" s="113"/>
      <c r="I46" s="113"/>
      <c r="J46" s="113"/>
      <c r="K46" s="113"/>
      <c r="L46" s="113"/>
      <c r="M46" s="113"/>
      <c r="N46" s="113"/>
      <c r="O46" s="113"/>
      <c r="P46" s="118" t="s">
        <v>13</v>
      </c>
      <c r="Q46" s="118"/>
      <c r="R46" s="118"/>
      <c r="S46" s="118"/>
      <c r="T46" s="8"/>
      <c r="U46" s="8"/>
      <c r="V46" s="8"/>
      <c r="W46" s="8"/>
      <c r="X46" s="8"/>
      <c r="Y46" s="8"/>
      <c r="Z46" s="8"/>
      <c r="AA46" s="8"/>
      <c r="AB46" s="8"/>
      <c r="AC46" s="8"/>
      <c r="AD46" s="4"/>
    </row>
    <row r="47" spans="1:30" ht="20.399999999999999" x14ac:dyDescent="0.3">
      <c r="A47" s="113"/>
      <c r="B47" s="119" t="s">
        <v>67</v>
      </c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13"/>
      <c r="Q47" s="113"/>
      <c r="R47" s="113"/>
      <c r="S47" s="113"/>
      <c r="T47" s="8"/>
      <c r="U47" s="8"/>
      <c r="V47" s="8"/>
      <c r="W47" s="8"/>
      <c r="X47" s="8"/>
      <c r="Y47" s="8"/>
      <c r="Z47" s="8"/>
      <c r="AA47" s="8"/>
      <c r="AB47" s="8"/>
      <c r="AC47" s="8"/>
      <c r="AD47" s="4"/>
    </row>
    <row r="48" spans="1:30" ht="18.600000000000001" x14ac:dyDescent="0.3">
      <c r="A48" s="113"/>
      <c r="B48" s="117"/>
      <c r="C48" s="113"/>
      <c r="D48" s="113"/>
      <c r="E48" s="113"/>
      <c r="F48" s="113"/>
      <c r="G48" s="113"/>
      <c r="H48" s="113"/>
      <c r="I48" s="113"/>
      <c r="J48" s="113"/>
      <c r="K48" s="113"/>
      <c r="L48" s="113"/>
      <c r="M48" s="113"/>
      <c r="N48" s="113"/>
      <c r="O48" s="113"/>
      <c r="P48" s="113"/>
      <c r="Q48" s="113"/>
      <c r="R48" s="113"/>
      <c r="S48" s="113"/>
      <c r="T48" s="8"/>
      <c r="U48" s="8"/>
      <c r="V48" s="8"/>
      <c r="W48" s="8"/>
      <c r="X48" s="8"/>
      <c r="Y48" s="8"/>
      <c r="Z48" s="8"/>
      <c r="AA48" s="8"/>
      <c r="AB48" s="8"/>
      <c r="AC48" s="8"/>
      <c r="AD48" s="4"/>
    </row>
    <row r="49" spans="1:30" ht="34.5" customHeight="1" x14ac:dyDescent="0.3">
      <c r="A49" s="120" t="s">
        <v>51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8"/>
      <c r="U49" s="8"/>
      <c r="V49" s="8"/>
      <c r="W49" s="8"/>
      <c r="X49" s="8"/>
      <c r="Y49" s="8"/>
      <c r="Z49" s="8"/>
      <c r="AA49" s="8"/>
      <c r="AB49" s="8"/>
      <c r="AC49" s="8"/>
      <c r="AD49" s="4"/>
    </row>
    <row r="50" spans="1:30" ht="31.5" customHeight="1" x14ac:dyDescent="0.3">
      <c r="A50" s="120" t="s">
        <v>52</v>
      </c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8"/>
      <c r="U50" s="8"/>
      <c r="V50" s="8"/>
      <c r="W50" s="8"/>
      <c r="X50" s="8"/>
      <c r="Y50" s="8"/>
      <c r="Z50" s="8"/>
      <c r="AA50" s="8"/>
      <c r="AB50" s="8"/>
      <c r="AC50" s="8"/>
      <c r="AD50" s="4"/>
    </row>
    <row r="51" spans="1:30" ht="34.5" customHeight="1" x14ac:dyDescent="0.3">
      <c r="A51" s="120" t="s">
        <v>53</v>
      </c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8"/>
      <c r="U51" s="8"/>
      <c r="V51" s="8"/>
      <c r="W51" s="8"/>
      <c r="X51" s="8"/>
      <c r="Y51" s="8"/>
      <c r="Z51" s="8"/>
      <c r="AA51" s="8"/>
      <c r="AB51" s="8"/>
      <c r="AC51" s="8"/>
      <c r="AD51" s="4"/>
    </row>
    <row r="52" spans="1:30" ht="15.6" x14ac:dyDescent="0.3">
      <c r="A52" s="4"/>
      <c r="B52" s="121"/>
      <c r="C52" s="121"/>
      <c r="D52" s="4"/>
      <c r="E52" s="4"/>
      <c r="F52" s="4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4"/>
      <c r="T52" s="9"/>
      <c r="U52" s="9"/>
      <c r="V52" s="9"/>
      <c r="W52" s="4"/>
      <c r="X52" s="9"/>
      <c r="Y52" s="9"/>
      <c r="Z52" s="9"/>
      <c r="AA52" s="9"/>
      <c r="AB52" s="9"/>
      <c r="AC52" s="9"/>
      <c r="AD52" s="9"/>
    </row>
    <row r="53" spans="1:30" ht="18.75" customHeight="1" x14ac:dyDescent="0.3">
      <c r="A53" s="10"/>
      <c r="B53" s="10"/>
      <c r="C53" s="10"/>
      <c r="D53" s="10"/>
      <c r="E53" s="4"/>
      <c r="F53" s="4"/>
      <c r="G53" s="122"/>
      <c r="H53" s="122"/>
      <c r="I53" s="122"/>
      <c r="J53" s="122"/>
      <c r="K53" s="122"/>
      <c r="L53" s="122"/>
      <c r="M53" s="122"/>
      <c r="N53" s="122"/>
      <c r="O53" s="123"/>
      <c r="P53" s="9"/>
      <c r="Q53" s="9"/>
      <c r="R53" s="9"/>
      <c r="S53" s="4"/>
      <c r="T53" s="9"/>
      <c r="U53" s="9"/>
      <c r="V53" s="9"/>
      <c r="W53" s="4"/>
      <c r="X53" s="9"/>
      <c r="Y53" s="9"/>
      <c r="Z53" s="9"/>
      <c r="AA53" s="9"/>
      <c r="AB53" s="9"/>
      <c r="AC53" s="9"/>
      <c r="AD53" s="9"/>
    </row>
    <row r="54" spans="1:30" ht="15.6" x14ac:dyDescent="0.3">
      <c r="A54" s="4"/>
      <c r="B54" s="121"/>
      <c r="C54" s="121"/>
      <c r="D54" s="4"/>
      <c r="E54" s="4"/>
      <c r="F54" s="4"/>
      <c r="G54" s="121"/>
      <c r="H54" s="121"/>
      <c r="I54" s="121"/>
      <c r="J54" s="8"/>
      <c r="K54" s="8"/>
      <c r="L54" s="8"/>
      <c r="M54" s="8"/>
      <c r="N54" s="8"/>
      <c r="O54" s="8"/>
      <c r="P54" s="8"/>
      <c r="Q54" s="8"/>
      <c r="R54" s="8"/>
      <c r="S54" s="4"/>
      <c r="T54" s="8"/>
      <c r="U54" s="8"/>
      <c r="V54" s="8"/>
      <c r="W54" s="4"/>
      <c r="X54" s="8"/>
      <c r="Y54" s="8"/>
      <c r="Z54" s="8"/>
      <c r="AA54" s="8"/>
      <c r="AB54" s="8"/>
      <c r="AC54" s="8"/>
      <c r="AD54" s="8"/>
    </row>
  </sheetData>
  <mergeCells count="89">
    <mergeCell ref="M14:N14"/>
    <mergeCell ref="O14:P14"/>
    <mergeCell ref="A49:S49"/>
    <mergeCell ref="A13:A15"/>
    <mergeCell ref="B13:B15"/>
    <mergeCell ref="C13:C15"/>
    <mergeCell ref="D13:D15"/>
    <mergeCell ref="E13:E15"/>
    <mergeCell ref="F13:F15"/>
    <mergeCell ref="G13:G15"/>
    <mergeCell ref="O45:S45"/>
    <mergeCell ref="P46:S46"/>
    <mergeCell ref="C37:C40"/>
    <mergeCell ref="C17:C24"/>
    <mergeCell ref="Q14:R14"/>
    <mergeCell ref="C30:C36"/>
    <mergeCell ref="B45:C45"/>
    <mergeCell ref="A44:S44"/>
    <mergeCell ref="B54:C54"/>
    <mergeCell ref="G54:I54"/>
    <mergeCell ref="A50:S50"/>
    <mergeCell ref="A51:S51"/>
    <mergeCell ref="B52:C52"/>
    <mergeCell ref="A53:D53"/>
    <mergeCell ref="I1:S1"/>
    <mergeCell ref="I2:S2"/>
    <mergeCell ref="I3:S3"/>
    <mergeCell ref="I4:S4"/>
    <mergeCell ref="A10:S10"/>
    <mergeCell ref="A8:S8"/>
    <mergeCell ref="A9:S9"/>
    <mergeCell ref="A5:A7"/>
    <mergeCell ref="B5:C7"/>
    <mergeCell ref="D5:D7"/>
    <mergeCell ref="E5:E7"/>
    <mergeCell ref="G5:G7"/>
    <mergeCell ref="F5:F7"/>
    <mergeCell ref="I5:S5"/>
    <mergeCell ref="I6:S6"/>
    <mergeCell ref="I7:S7"/>
    <mergeCell ref="G17:G19"/>
    <mergeCell ref="A20:A21"/>
    <mergeCell ref="B20:B21"/>
    <mergeCell ref="D20:D21"/>
    <mergeCell ref="A1:A4"/>
    <mergeCell ref="B1:C4"/>
    <mergeCell ref="D1:D4"/>
    <mergeCell ref="E1:E4"/>
    <mergeCell ref="F1:F4"/>
    <mergeCell ref="G1:G4"/>
    <mergeCell ref="A11:S11"/>
    <mergeCell ref="A12:S12"/>
    <mergeCell ref="I13:P13"/>
    <mergeCell ref="S13:S15"/>
    <mergeCell ref="I14:J14"/>
    <mergeCell ref="K14:L14"/>
    <mergeCell ref="B17:B19"/>
    <mergeCell ref="A17:A19"/>
    <mergeCell ref="D17:D19"/>
    <mergeCell ref="E17:E19"/>
    <mergeCell ref="F17:F19"/>
    <mergeCell ref="F25:F27"/>
    <mergeCell ref="G25:G27"/>
    <mergeCell ref="C25:C27"/>
    <mergeCell ref="E20:E21"/>
    <mergeCell ref="F20:F21"/>
    <mergeCell ref="G20:G21"/>
    <mergeCell ref="A25:A27"/>
    <mergeCell ref="B30:B32"/>
    <mergeCell ref="A30:A32"/>
    <mergeCell ref="D30:D32"/>
    <mergeCell ref="E30:E32"/>
    <mergeCell ref="B25:B27"/>
    <mergeCell ref="D25:D27"/>
    <mergeCell ref="E25:E27"/>
    <mergeCell ref="F30:F32"/>
    <mergeCell ref="G30:G32"/>
    <mergeCell ref="B33:B35"/>
    <mergeCell ref="A33:A35"/>
    <mergeCell ref="D33:D35"/>
    <mergeCell ref="E33:E35"/>
    <mergeCell ref="F33:F35"/>
    <mergeCell ref="G33:G35"/>
    <mergeCell ref="G39:G40"/>
    <mergeCell ref="A39:A40"/>
    <mergeCell ref="B39:B40"/>
    <mergeCell ref="D39:D40"/>
    <mergeCell ref="E39:E40"/>
    <mergeCell ref="F39:F40"/>
  </mergeCells>
  <pageMargins left="0.23622047244094491" right="0.23622047244094491" top="0.43307086614173229" bottom="0.3937007874015748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2021-01-27T08:36:45Z</cp:lastPrinted>
  <dcterms:created xsi:type="dcterms:W3CDTF">2018-05-23T13:36:13Z</dcterms:created>
  <dcterms:modified xsi:type="dcterms:W3CDTF">2021-02-26T11:16:28Z</dcterms:modified>
</cp:coreProperties>
</file>